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kumente_offline\Lukas\Kassa\"/>
    </mc:Choice>
  </mc:AlternateContent>
  <xr:revisionPtr revIDLastSave="0" documentId="13_ncr:1_{1C1CE417-E334-4EE1-9A42-EA26E7F597B2}" xr6:coauthVersionLast="47" xr6:coauthVersionMax="47" xr10:uidLastSave="{00000000-0000-0000-0000-000000000000}"/>
  <bookViews>
    <workbookView xWindow="-28905" yWindow="0" windowWidth="14610" windowHeight="15585" activeTab="3" xr2:uid="{65DF6429-4966-4B1C-BDEB-ED32BCA0B089}"/>
  </bookViews>
  <sheets>
    <sheet name="Übersicht" sheetId="1" r:id="rId1"/>
    <sheet name="Tageslosungen" sheetId="2" r:id="rId2"/>
    <sheet name="Bank" sheetId="3" r:id="rId3"/>
    <sheet name="Barzahlung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4" l="1"/>
  <c r="B9" i="1" s="1"/>
  <c r="B16" i="3"/>
  <c r="B8" i="1" s="1"/>
  <c r="B35" i="2"/>
  <c r="B7" i="1" s="1"/>
  <c r="B11" i="1" l="1"/>
</calcChain>
</file>

<file path=xl/sharedStrings.xml><?xml version="1.0" encoding="utf-8"?>
<sst xmlns="http://schemas.openxmlformats.org/spreadsheetml/2006/main" count="33" uniqueCount="17">
  <si>
    <t>Cafe Bar Lukas GmbH</t>
  </si>
  <si>
    <t>Kassabericht September 2024</t>
  </si>
  <si>
    <t>Tageslosungen</t>
  </si>
  <si>
    <t>Übersicht</t>
  </si>
  <si>
    <t>Bank</t>
  </si>
  <si>
    <t>Barzahlungen</t>
  </si>
  <si>
    <t>Datum</t>
  </si>
  <si>
    <t>Betrag</t>
  </si>
  <si>
    <t>Tageslosungen in Bar</t>
  </si>
  <si>
    <t>Banktransaktionen</t>
  </si>
  <si>
    <t>Summe</t>
  </si>
  <si>
    <t>Anmerkung</t>
  </si>
  <si>
    <t>Münzrollen</t>
  </si>
  <si>
    <t>Einzahlung</t>
  </si>
  <si>
    <t>Will Haben - Lampen</t>
  </si>
  <si>
    <t>Istallateur Der Heinz Man</t>
  </si>
  <si>
    <t>Trinkgeld Installateur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</si>
</sst>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\ * #,##0.00_-;\-&quot;€&quot;\ * #,##0.00_-;_-&quot;€&quot;\ * &quot;-&quot;??_-;_-@_-"/>
    <numFmt numFmtId="168" formatCode="#,##0.00\ [$€-1];[Red]\-#,##0.00\ [$€-1]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8F0FE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14" fontId="0" fillId="0" borderId="0" xfId="0" applyNumberFormat="1"/>
    <xf numFmtId="14" fontId="2" fillId="2" borderId="1" xfId="0" applyNumberFormat="1" applyFont="1" applyFill="1" applyBorder="1" applyAlignment="1">
      <alignment horizontal="right" wrapText="1"/>
    </xf>
    <xf numFmtId="14" fontId="2" fillId="3" borderId="1" xfId="0" applyNumberFormat="1" applyFont="1" applyFill="1" applyBorder="1" applyAlignment="1">
      <alignment horizontal="right" wrapText="1"/>
    </xf>
    <xf numFmtId="44" fontId="0" fillId="0" borderId="0" xfId="1" applyFont="1"/>
    <xf numFmtId="168" fontId="2" fillId="2" borderId="1" xfId="0" applyNumberFormat="1" applyFont="1" applyFill="1" applyBorder="1" applyAlignment="1">
      <alignment horizontal="right" wrapText="1"/>
    </xf>
    <xf numFmtId="168" fontId="2" fillId="3" borderId="1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right" wrapText="1"/>
    </xf>
    <xf numFmtId="168" fontId="0" fillId="0" borderId="0" xfId="1" applyNumberFormat="1" applyFont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DC323-7F2C-41D6-9645-3163EF00F038}">
  <dimension ref="A1:B11"/>
  <sheetViews>
    <sheetView workbookViewId="0">
      <selection activeCell="C10" sqref="C10"/>
    </sheetView>
  </sheetViews>
  <sheetFormatPr baseColWidth="10" defaultRowHeight="14.4" x14ac:dyDescent="0.3"/>
  <cols>
    <col min="1" max="1" width="20.88671875" customWidth="1"/>
  </cols>
  <sheetData>
    <row r="1" spans="1:2" x14ac:dyDescent="0.3">
      <c r="A1" t="s">
        <v>0</v>
      </c>
    </row>
    <row r="3" spans="1:2" x14ac:dyDescent="0.3">
      <c r="A3" t="s">
        <v>1</v>
      </c>
    </row>
    <row r="5" spans="1:2" x14ac:dyDescent="0.3">
      <c r="A5" t="s">
        <v>3</v>
      </c>
    </row>
    <row r="7" spans="1:2" x14ac:dyDescent="0.3">
      <c r="A7" t="s">
        <v>2</v>
      </c>
      <c r="B7" s="4">
        <f>Tageslosungen!B35</f>
        <v>13076.699999999999</v>
      </c>
    </row>
    <row r="8" spans="1:2" x14ac:dyDescent="0.3">
      <c r="A8" t="s">
        <v>4</v>
      </c>
      <c r="B8" s="4">
        <f>Bank!B16</f>
        <v>-11916</v>
      </c>
    </row>
    <row r="9" spans="1:2" x14ac:dyDescent="0.3">
      <c r="A9" t="s">
        <v>5</v>
      </c>
      <c r="B9" s="4">
        <f>Barzahlung!B9</f>
        <v>-952.36</v>
      </c>
    </row>
    <row r="11" spans="1:2" x14ac:dyDescent="0.3">
      <c r="A11" t="s">
        <v>10</v>
      </c>
      <c r="B11" s="4">
        <f>SUM(B7:B9)</f>
        <v>208.33999999999889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3BD19-A2BE-4E68-BD10-7D726EA4F5F9}">
  <dimension ref="A1:B35"/>
  <sheetViews>
    <sheetView workbookViewId="0">
      <selection activeCell="B36" sqref="B36"/>
    </sheetView>
  </sheetViews>
  <sheetFormatPr baseColWidth="10" defaultRowHeight="14.4" x14ac:dyDescent="0.3"/>
  <cols>
    <col min="2" max="2" width="34.77734375" customWidth="1"/>
  </cols>
  <sheetData>
    <row r="1" spans="1:2" x14ac:dyDescent="0.3">
      <c r="A1" t="s">
        <v>8</v>
      </c>
    </row>
    <row r="3" spans="1:2" ht="15" thickBot="1" x14ac:dyDescent="0.35">
      <c r="A3" t="s">
        <v>6</v>
      </c>
      <c r="B3" t="s">
        <v>7</v>
      </c>
    </row>
    <row r="4" spans="1:2" ht="15" thickBot="1" x14ac:dyDescent="0.35">
      <c r="A4" s="2">
        <v>45566</v>
      </c>
      <c r="B4" s="5">
        <v>496</v>
      </c>
    </row>
    <row r="5" spans="1:2" ht="15" thickBot="1" x14ac:dyDescent="0.35">
      <c r="A5" s="3">
        <v>45567</v>
      </c>
      <c r="B5" s="6">
        <v>534.1</v>
      </c>
    </row>
    <row r="6" spans="1:2" ht="15" thickBot="1" x14ac:dyDescent="0.35">
      <c r="A6" s="2">
        <v>45568</v>
      </c>
      <c r="B6" s="5">
        <v>453.7</v>
      </c>
    </row>
    <row r="7" spans="1:2" ht="15" thickBot="1" x14ac:dyDescent="0.35">
      <c r="A7" s="3">
        <v>45569</v>
      </c>
      <c r="B7" s="6">
        <v>406.34</v>
      </c>
    </row>
    <row r="8" spans="1:2" ht="15" thickBot="1" x14ac:dyDescent="0.35">
      <c r="A8" s="2">
        <v>45570</v>
      </c>
      <c r="B8" s="5">
        <v>638.85</v>
      </c>
    </row>
    <row r="9" spans="1:2" ht="15" thickBot="1" x14ac:dyDescent="0.35">
      <c r="A9" s="3">
        <v>45571</v>
      </c>
      <c r="B9" s="6">
        <v>314</v>
      </c>
    </row>
    <row r="10" spans="1:2" ht="15" thickBot="1" x14ac:dyDescent="0.35">
      <c r="A10" s="2">
        <v>45572</v>
      </c>
      <c r="B10" s="5">
        <v>217.8</v>
      </c>
    </row>
    <row r="11" spans="1:2" ht="15" thickBot="1" x14ac:dyDescent="0.35">
      <c r="A11" s="3">
        <v>45573</v>
      </c>
      <c r="B11" s="6">
        <v>399.55</v>
      </c>
    </row>
    <row r="12" spans="1:2" ht="15" thickBot="1" x14ac:dyDescent="0.35">
      <c r="A12" s="2">
        <v>45574</v>
      </c>
      <c r="B12" s="5">
        <v>680.8</v>
      </c>
    </row>
    <row r="13" spans="1:2" ht="15" thickBot="1" x14ac:dyDescent="0.35">
      <c r="A13" s="3">
        <v>45575</v>
      </c>
      <c r="B13" s="6">
        <v>443.25</v>
      </c>
    </row>
    <row r="14" spans="1:2" ht="15" thickBot="1" x14ac:dyDescent="0.35">
      <c r="A14" s="2">
        <v>45576</v>
      </c>
      <c r="B14" s="5">
        <v>518.85</v>
      </c>
    </row>
    <row r="15" spans="1:2" ht="15" thickBot="1" x14ac:dyDescent="0.35">
      <c r="A15" s="3">
        <v>45577</v>
      </c>
      <c r="B15" s="6">
        <v>973.7</v>
      </c>
    </row>
    <row r="16" spans="1:2" ht="15" thickBot="1" x14ac:dyDescent="0.35">
      <c r="A16" s="2">
        <v>45578</v>
      </c>
      <c r="B16" s="5">
        <v>345.75</v>
      </c>
    </row>
    <row r="17" spans="1:2" ht="15" thickBot="1" x14ac:dyDescent="0.35">
      <c r="A17" s="3">
        <v>45579</v>
      </c>
      <c r="B17" s="6">
        <v>479.5</v>
      </c>
    </row>
    <row r="18" spans="1:2" ht="15" thickBot="1" x14ac:dyDescent="0.35">
      <c r="A18" s="2">
        <v>45580</v>
      </c>
      <c r="B18" s="5">
        <v>518.35</v>
      </c>
    </row>
    <row r="19" spans="1:2" ht="15" thickBot="1" x14ac:dyDescent="0.35">
      <c r="A19" s="3">
        <v>45581</v>
      </c>
      <c r="B19" s="6">
        <v>524.55999999999995</v>
      </c>
    </row>
    <row r="20" spans="1:2" ht="15" thickBot="1" x14ac:dyDescent="0.35">
      <c r="A20" s="2">
        <v>45582</v>
      </c>
      <c r="B20" s="5">
        <v>393.3</v>
      </c>
    </row>
    <row r="21" spans="1:2" ht="15" thickBot="1" x14ac:dyDescent="0.35">
      <c r="A21" s="3">
        <v>45583</v>
      </c>
      <c r="B21" s="6">
        <v>146.19999999999999</v>
      </c>
    </row>
    <row r="22" spans="1:2" ht="15" thickBot="1" x14ac:dyDescent="0.35">
      <c r="A22" s="2">
        <v>45584</v>
      </c>
      <c r="B22" s="5">
        <v>649.04999999999995</v>
      </c>
    </row>
    <row r="23" spans="1:2" ht="15" thickBot="1" x14ac:dyDescent="0.35">
      <c r="A23" s="3">
        <v>45585</v>
      </c>
      <c r="B23" s="6">
        <v>275.75</v>
      </c>
    </row>
    <row r="24" spans="1:2" ht="15" thickBot="1" x14ac:dyDescent="0.35">
      <c r="A24" s="2">
        <v>45586</v>
      </c>
      <c r="B24" s="5">
        <v>242.3</v>
      </c>
    </row>
    <row r="25" spans="1:2" ht="15" thickBot="1" x14ac:dyDescent="0.35">
      <c r="A25" s="3">
        <v>45587</v>
      </c>
      <c r="B25" s="6">
        <v>299</v>
      </c>
    </row>
    <row r="26" spans="1:2" ht="15" thickBot="1" x14ac:dyDescent="0.35">
      <c r="A26" s="2">
        <v>45588</v>
      </c>
      <c r="B26" s="5">
        <v>461.25</v>
      </c>
    </row>
    <row r="27" spans="1:2" ht="15" thickBot="1" x14ac:dyDescent="0.35">
      <c r="A27" s="3">
        <v>45589</v>
      </c>
      <c r="B27" s="6">
        <v>208.25</v>
      </c>
    </row>
    <row r="28" spans="1:2" ht="15" thickBot="1" x14ac:dyDescent="0.35">
      <c r="A28" s="2">
        <v>45590</v>
      </c>
      <c r="B28" s="5">
        <v>620.15</v>
      </c>
    </row>
    <row r="29" spans="1:2" ht="15" thickBot="1" x14ac:dyDescent="0.35">
      <c r="A29" s="3">
        <v>45591</v>
      </c>
      <c r="B29" s="6">
        <v>378.05</v>
      </c>
    </row>
    <row r="30" spans="1:2" ht="15" thickBot="1" x14ac:dyDescent="0.35">
      <c r="A30" s="2">
        <v>45592</v>
      </c>
      <c r="B30" s="5">
        <v>273.14999999999998</v>
      </c>
    </row>
    <row r="31" spans="1:2" ht="15" thickBot="1" x14ac:dyDescent="0.35">
      <c r="A31" s="3">
        <v>45593</v>
      </c>
      <c r="B31" s="6">
        <v>329.1</v>
      </c>
    </row>
    <row r="32" spans="1:2" ht="15" thickBot="1" x14ac:dyDescent="0.35">
      <c r="A32" s="2">
        <v>45594</v>
      </c>
      <c r="B32" s="5">
        <v>341.2</v>
      </c>
    </row>
    <row r="33" spans="1:2" ht="15" thickBot="1" x14ac:dyDescent="0.35">
      <c r="A33" s="3">
        <v>45595</v>
      </c>
      <c r="B33" s="6">
        <v>199.9</v>
      </c>
    </row>
    <row r="34" spans="1:2" ht="15" thickBot="1" x14ac:dyDescent="0.35">
      <c r="A34" s="2">
        <v>45596</v>
      </c>
      <c r="B34" s="7">
        <v>314.95</v>
      </c>
    </row>
    <row r="35" spans="1:2" x14ac:dyDescent="0.3">
      <c r="A35" t="s">
        <v>10</v>
      </c>
      <c r="B35" s="8">
        <f>SUM(B4:B34)</f>
        <v>13076.699999999999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B7539-DD4E-40A0-A152-D4F8C573954F}">
  <dimension ref="A1:C16"/>
  <sheetViews>
    <sheetView workbookViewId="0">
      <selection activeCell="B17" sqref="B17"/>
    </sheetView>
  </sheetViews>
  <sheetFormatPr baseColWidth="10" defaultRowHeight="14.4" x14ac:dyDescent="0.3"/>
  <cols>
    <col min="2" max="2" width="34.77734375" customWidth="1"/>
  </cols>
  <sheetData>
    <row r="1" spans="1:3" x14ac:dyDescent="0.3">
      <c r="A1" t="s">
        <v>9</v>
      </c>
    </row>
    <row r="3" spans="1:3" x14ac:dyDescent="0.3">
      <c r="A3" t="s">
        <v>6</v>
      </c>
      <c r="B3" t="s">
        <v>7</v>
      </c>
      <c r="C3" t="s">
        <v>11</v>
      </c>
    </row>
    <row r="4" spans="1:3" x14ac:dyDescent="0.3">
      <c r="A4" s="1">
        <v>45566</v>
      </c>
      <c r="B4" s="4">
        <v>100</v>
      </c>
      <c r="C4" t="s">
        <v>12</v>
      </c>
    </row>
    <row r="5" spans="1:3" x14ac:dyDescent="0.3">
      <c r="A5" s="1">
        <v>45574</v>
      </c>
      <c r="B5" s="4">
        <v>-3670</v>
      </c>
      <c r="C5" t="s">
        <v>13</v>
      </c>
    </row>
    <row r="6" spans="1:3" x14ac:dyDescent="0.3">
      <c r="A6" s="1">
        <v>45576</v>
      </c>
      <c r="B6" s="4">
        <v>360</v>
      </c>
      <c r="C6" t="s">
        <v>12</v>
      </c>
    </row>
    <row r="7" spans="1:3" x14ac:dyDescent="0.3">
      <c r="A7" s="1">
        <v>45576</v>
      </c>
      <c r="B7" s="4">
        <v>-1660</v>
      </c>
      <c r="C7" t="s">
        <v>13</v>
      </c>
    </row>
    <row r="8" spans="1:3" x14ac:dyDescent="0.3">
      <c r="A8" s="1">
        <v>45580</v>
      </c>
      <c r="B8" s="4">
        <v>-2370</v>
      </c>
      <c r="C8" t="s">
        <v>13</v>
      </c>
    </row>
    <row r="9" spans="1:3" x14ac:dyDescent="0.3">
      <c r="A9" s="1">
        <v>45586</v>
      </c>
      <c r="B9" s="4">
        <v>-2480</v>
      </c>
      <c r="C9" t="s">
        <v>13</v>
      </c>
    </row>
    <row r="10" spans="1:3" x14ac:dyDescent="0.3">
      <c r="A10" s="1">
        <v>45586</v>
      </c>
      <c r="B10" s="4">
        <v>300</v>
      </c>
      <c r="C10" t="s">
        <v>12</v>
      </c>
    </row>
    <row r="11" spans="1:3" x14ac:dyDescent="0.3">
      <c r="A11" s="1">
        <v>45593</v>
      </c>
      <c r="B11" s="4">
        <v>-2700</v>
      </c>
      <c r="C11" t="s">
        <v>13</v>
      </c>
    </row>
    <row r="12" spans="1:3" x14ac:dyDescent="0.3">
      <c r="A12" s="1">
        <v>45593</v>
      </c>
      <c r="B12" s="4">
        <v>204</v>
      </c>
      <c r="C12" t="s">
        <v>12</v>
      </c>
    </row>
    <row r="13" spans="1:3" x14ac:dyDescent="0.3">
      <c r="B13" s="4"/>
    </row>
    <row r="14" spans="1:3" x14ac:dyDescent="0.3">
      <c r="B14" s="4"/>
    </row>
    <row r="15" spans="1:3" x14ac:dyDescent="0.3">
      <c r="B15" s="4"/>
    </row>
    <row r="16" spans="1:3" x14ac:dyDescent="0.3">
      <c r="A16" t="s">
        <v>10</v>
      </c>
      <c r="B16" s="4">
        <f>SUM(B4:B12)</f>
        <v>-11916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C91DD-CF93-4D96-BBEA-54EBC14B3E86}">
  <dimension ref="A1:C9"/>
  <sheetViews>
    <sheetView tabSelected="1" workbookViewId="0">
      <selection activeCell="B12" sqref="B12"/>
    </sheetView>
  </sheetViews>
  <sheetFormatPr baseColWidth="10" defaultRowHeight="14.4" x14ac:dyDescent="0.3"/>
  <cols>
    <col min="2" max="2" width="34.77734375" customWidth="1"/>
  </cols>
  <sheetData>
    <row r="1" spans="1:3" x14ac:dyDescent="0.3">
      <c r="A1" t="s">
        <v>5</v>
      </c>
    </row>
    <row r="3" spans="1:3" x14ac:dyDescent="0.3">
      <c r="A3" t="s">
        <v>6</v>
      </c>
      <c r="B3" t="s">
        <v>7</v>
      </c>
      <c r="C3" t="s">
        <v>11</v>
      </c>
    </row>
    <row r="4" spans="1:3" x14ac:dyDescent="0.3">
      <c r="A4" s="1">
        <v>45567</v>
      </c>
      <c r="B4" s="4">
        <v>-772.36</v>
      </c>
      <c r="C4" t="s">
        <v>15</v>
      </c>
    </row>
    <row r="5" spans="1:3" x14ac:dyDescent="0.3">
      <c r="A5" s="1">
        <v>45567</v>
      </c>
      <c r="B5" s="4">
        <v>-100</v>
      </c>
      <c r="C5" t="s">
        <v>16</v>
      </c>
    </row>
    <row r="6" spans="1:3" x14ac:dyDescent="0.3">
      <c r="A6" s="1">
        <v>45567</v>
      </c>
      <c r="B6" s="4">
        <v>-80</v>
      </c>
      <c r="C6" t="s">
        <v>14</v>
      </c>
    </row>
    <row r="7" spans="1:3" x14ac:dyDescent="0.3">
      <c r="A7" s="1"/>
      <c r="B7" s="4"/>
    </row>
    <row r="8" spans="1:3" x14ac:dyDescent="0.3">
      <c r="B8" s="4"/>
    </row>
    <row r="9" spans="1:3" x14ac:dyDescent="0.3">
      <c r="A9" t="s">
        <v>10</v>
      </c>
      <c r="B9" s="4">
        <f>SUM(B4:B7)</f>
        <v>-952.36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Übersicht</vt:lpstr>
      <vt:lpstr>Tageslosungen</vt:lpstr>
      <vt:lpstr>Bank</vt:lpstr>
      <vt:lpstr>Barzahlung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Jarczyk</dc:creator>
  <cp:lastModifiedBy>Robert Jarczyk</cp:lastModifiedBy>
  <dcterms:created xsi:type="dcterms:W3CDTF">2024-10-07T19:02:52Z</dcterms:created>
  <dcterms:modified xsi:type="dcterms:W3CDTF">2024-12-07T22:56:25Z</dcterms:modified>
</cp:coreProperties>
</file>